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Services Sector\Commercial Services\"/>
    </mc:Choice>
  </mc:AlternateContent>
  <xr:revisionPtr revIDLastSave="0" documentId="8_{E0BF03F2-3AC2-411D-93FA-CFF971DD7A13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<sst xmlns="http://schemas.openxmlformats.org/spreadsheetml/2006/main" count="214" uniqueCount="209">
  <si>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</si>
  <si>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</si>
  <si>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</si>
  <si>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</si>
  <si>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</si>
  <si>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</si>
  <si>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</si>
  <si>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</si>
  <si>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</si>
  <si>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</si>
  <si>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</si>
  <si>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</si>
  <si>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</si>
  <si>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</si>
  <si>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</si>
  <si>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</si>
  <si>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</si>
  <si>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</si>
  <si>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</si>
  <si>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</si>
  <si>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</si>
  <si>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</si>
  <si>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</si>
  <si>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</si>
  <si>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</si>
  <si>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</si>
  <si>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</si>
  <si>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</si>
  <si>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</si>
  <si>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</si>
  <si>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</si>
  <si>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</si>
  <si>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</si>
  <si>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</si>
  <si>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</si>
  <si>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</si>
  <si>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</si>
  <si>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</si>
  <si>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</si>
  <si>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</si>
  <si>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</si>
  <si>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</si>
  <si>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</si>
  <si>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</si>
  <si>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</si>
  <si>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</si>
  <si>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</si>
  <si>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</si>
  <si>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</si>
  <si>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</si>
  <si>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</si>
  <si>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</si>
  <si>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</si>
  <si>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</si>
  <si>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</si>
  <si>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</si>
  <si>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</si>
  <si>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</si>
  <si>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</si>
  <si>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</si>
  <si>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</si>
  <si>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</si>
  <si>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</si>
  <si>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</si>
  <si>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</si>
  <si>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</si>
  <si>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</si>
  <si>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</si>
  <si>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</si>
  <si>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</si>
  <si>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</si>
  <si>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</si>
  <si>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</si>
  <si>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</si>
  <si>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</si>
  <si>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</si>
  <si>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</si>
  <si>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</si>
  <si>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</si>
  <si>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</si>
  <si>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</si>
  <si>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</si>
  <si>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</si>
  <si>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</si>
  <si>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</si>
  <si>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</si>
  <si>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</si>
  <si>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</si>
  <si>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</si>
  <si>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</si>
  <si>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</si>
  <si>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</si>
  <si>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</si>
  <si>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</si>
  <si>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</si>
  <si>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</si>
  <si>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</si>
  <si>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</si>
  <si>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</si>
  <si>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</si>
  <si>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</si>
  <si>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</si>
  <si>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</si>
  <si>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</si>
  <si>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</si>
  <si>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</si>
  <si>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</si>
  <si>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</si>
  <si>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</si>
  <si>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</si>
  <si>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</si>
  <si>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</si>
  <si>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</si>
  <si>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</si>
  <si>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</si>
  <si>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</si>
  <si>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</si>
  <si>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</si>
  <si>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</si>
  <si>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</si>
  <si>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</si>
  <si>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</si>
  <si>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</si>
  <si>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</si>
  <si>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</si>
  <si>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</si>
  <si>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</si>
  <si>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</si>
  <si>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</si>
  <si>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</si>
  <si>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</si>
  <si>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</si>
  <si>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</si>
  <si>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</si>
  <si>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</si>
  <si>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</si>
  <si>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</si>
  <si>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</si>
  <si>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</si>
  <si>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</si>
  <si>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</si>
  <si>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</si>
  <si>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</si>
  <si>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</si>
  <si>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</si>
  <si>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</si>
  <si>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</si>
  <si>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</si>
  <si>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</si>
  <si>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</si>
  <si>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</si>
  <si>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</si>
  <si>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</si>
  <si>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</si>
  <si>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</si>
  <si>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</si>
  <si>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</si>
  <si>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</si>
  <si>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</si>
  <si>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</si>
  <si>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</si>
  <si>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</si>
  <si>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</si>
  <si>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</si>
  <si>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</si>
  <si>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</si>
  <si>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</si>
  <si>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</si>
  <si>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</si>
  <si>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</si>
  <si>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</si>
  <si>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</si>
  <si>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</si>
  <si>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</si>
  <si>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</si>
  <si>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</si>
  <si>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</si>
  <si>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</si>
  <si>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</si>
  <si>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</si>
  <si>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</si>
  <si>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</si>
  <si>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</si>
  <si>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</si>
  <si>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</si>
  <si>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</si>
  <si>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</si>
  <si>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</si>
  <si>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</si>
  <si>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</si>
  <si>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</si>
  <si>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</si>
  <si>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</si>
  <si>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</si>
  <si>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</si>
  <si>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</si>
  <si>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</si>
  <si>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</si>
  <si>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</si>
  <si>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</si>
  <si>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</si>
  <si>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</si>
  <si>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</si>
  <si>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</si>
  <si>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</si>
  <si>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Trading Information in the Reular Maket</t>
  </si>
  <si>
    <t>معلومات التداول  في السوق النظامي</t>
  </si>
  <si>
    <t>مجموعة أوفتك القابضة</t>
  </si>
  <si>
    <t>OFFTECHOLDING GROUP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</si>
</sst>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;[Red]\-#,##0"/>
    <numFmt numFmtId="165" formatCode="dd/mm/yyyy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F3" sqref="F3"/>
    </sheetView>
  </sheetViews>
  <sheetFormatPr defaultColWidth="9" defaultRowHeight="15" x14ac:dyDescent="0.2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131228</v>
      </c>
      <c r="G2" s="1"/>
      <c r="H2" s="2"/>
      <c r="I2" s="3" t="s">
        <v>207</v>
      </c>
    </row>
    <row r="4" spans="4:9" ht="18.75" x14ac:dyDescent="0.25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206</v>
      </c>
    </row>
    <row r="5" spans="4:9" ht="15.75" x14ac:dyDescent="0.2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5">
      <c r="D6" s="12" t="s">
        <v>2</v>
      </c>
      <c r="E6" s="13">
        <v>0.33</v>
      </c>
      <c r="F6" s="13">
        <v>0.35</v>
      </c>
      <c r="G6" s="13">
        <v>0.41</v>
      </c>
      <c r="H6" s="13">
        <v>0.46</v>
      </c>
      <c r="I6" s="14" t="s">
        <v>3</v>
      </c>
    </row>
    <row r="7" spans="4:9" ht="15.75" x14ac:dyDescent="0.25">
      <c r="D7" s="12" t="s">
        <v>4</v>
      </c>
      <c r="E7" s="15">
        <v>705620.18</v>
      </c>
      <c r="F7" s="15">
        <v>1378954.92</v>
      </c>
      <c r="G7" s="15">
        <v>3180961.43</v>
      </c>
      <c r="H7" s="15">
        <v>5047588.43</v>
      </c>
      <c r="I7" s="14" t="s">
        <v>5</v>
      </c>
    </row>
    <row r="8" spans="4:9" ht="15.75" x14ac:dyDescent="0.25">
      <c r="D8" s="12" t="s">
        <v>6</v>
      </c>
      <c r="E8" s="15">
        <v>2179771</v>
      </c>
      <c r="F8" s="15">
        <v>3479051</v>
      </c>
      <c r="G8" s="15">
        <v>6711291</v>
      </c>
      <c r="H8" s="15">
        <v>9657745</v>
      </c>
      <c r="I8" s="14" t="s">
        <v>7</v>
      </c>
    </row>
    <row r="9" spans="4:9" ht="15.75" x14ac:dyDescent="0.25">
      <c r="D9" s="12" t="s">
        <v>8</v>
      </c>
      <c r="E9" s="15">
        <v>1478</v>
      </c>
      <c r="F9" s="15">
        <v>2799</v>
      </c>
      <c r="G9" s="15">
        <v>4160</v>
      </c>
      <c r="H9" s="15">
        <v>6474</v>
      </c>
      <c r="I9" s="14" t="s">
        <v>9</v>
      </c>
    </row>
    <row r="10" spans="4:9" ht="15.75" x14ac:dyDescent="0.25">
      <c r="D10" s="12" t="s">
        <v>10</v>
      </c>
      <c r="E10" s="15">
        <v>39690000</v>
      </c>
      <c r="F10" s="15">
        <v>39690000</v>
      </c>
      <c r="G10" s="15">
        <v>39690000</v>
      </c>
      <c r="H10" s="15">
        <v>39690000</v>
      </c>
      <c r="I10" s="14" t="s">
        <v>11</v>
      </c>
    </row>
    <row r="11" spans="4:9" ht="15.75" x14ac:dyDescent="0.25">
      <c r="D11" s="12" t="s">
        <v>12</v>
      </c>
      <c r="E11" s="15">
        <v>13097700</v>
      </c>
      <c r="F11" s="15">
        <v>13891500</v>
      </c>
      <c r="G11" s="15">
        <v>16272900</v>
      </c>
      <c r="H11" s="15">
        <v>18257400</v>
      </c>
      <c r="I11" s="14" t="s">
        <v>13</v>
      </c>
    </row>
    <row r="12" spans="4:9" ht="15.75" x14ac:dyDescent="0.25">
      <c r="D12" s="16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7" t="s">
        <v>15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6" t="s">
        <v>16</v>
      </c>
      <c r="E15" s="23"/>
      <c r="F15" s="23"/>
      <c r="G15" s="23"/>
      <c r="H15" s="23"/>
      <c r="I15" s="8" t="s">
        <v>17</v>
      </c>
    </row>
    <row r="16" spans="4:9" ht="15.75" x14ac:dyDescent="0.25">
      <c r="D16" s="9" t="s">
        <v>18</v>
      </c>
      <c r="E16" s="24">
        <v>2004582</v>
      </c>
      <c r="F16" s="24">
        <v>2155233</v>
      </c>
      <c r="G16" s="24">
        <v>1857252</v>
      </c>
      <c r="H16" s="24">
        <v>1928656</v>
      </c>
      <c r="I16" s="11" t="s">
        <v>19</v>
      </c>
    </row>
    <row r="17" spans="4:9" ht="15.75" x14ac:dyDescent="0.25">
      <c r="D17" s="12" t="s">
        <v>20</v>
      </c>
      <c r="E17" s="25">
        <v>6383374</v>
      </c>
      <c r="F17" s="25">
        <v>5505089</v>
      </c>
      <c r="G17" s="25">
        <v>6064607</v>
      </c>
      <c r="H17" s="25">
        <v>5864995</v>
      </c>
      <c r="I17" s="14" t="s">
        <v>21</v>
      </c>
    </row>
    <row r="18" spans="4:9" ht="15.75" x14ac:dyDescent="0.25">
      <c r="D18" s="26" t="s">
        <v>22</v>
      </c>
      <c r="E18" s="25">
        <v>0</v>
      </c>
      <c r="F18" s="25">
        <v>0</v>
      </c>
      <c r="G18" s="25">
        <v>0</v>
      </c>
      <c r="H18" s="25">
        <v>0</v>
      </c>
      <c r="I18" s="14" t="s">
        <v>23</v>
      </c>
    </row>
    <row r="19" spans="4:9" ht="15.75" x14ac:dyDescent="0.25">
      <c r="D19" s="26" t="s">
        <v>24</v>
      </c>
      <c r="E19" s="25">
        <v>132223</v>
      </c>
      <c r="F19" s="25">
        <v>252895</v>
      </c>
      <c r="G19" s="25">
        <v>666383</v>
      </c>
      <c r="H19" s="25">
        <v>288360</v>
      </c>
      <c r="I19" s="14" t="s">
        <v>25</v>
      </c>
    </row>
    <row r="20" spans="4:9" ht="15.75" x14ac:dyDescent="0.25">
      <c r="D20" s="26" t="s">
        <v>26</v>
      </c>
      <c r="E20" s="25">
        <v>5007469</v>
      </c>
      <c r="F20" s="25">
        <v>2551120</v>
      </c>
      <c r="G20" s="25">
        <v>4237893</v>
      </c>
      <c r="H20" s="25">
        <v>842540</v>
      </c>
      <c r="I20" s="14" t="s">
        <v>27</v>
      </c>
    </row>
    <row r="21" spans="4:9" ht="15.75" x14ac:dyDescent="0.25">
      <c r="D21" s="26" t="s">
        <v>28</v>
      </c>
      <c r="E21" s="25">
        <v>4321455</v>
      </c>
      <c r="F21" s="25">
        <v>4833451</v>
      </c>
      <c r="G21" s="25">
        <v>6847040</v>
      </c>
      <c r="H21" s="25">
        <v>7894486</v>
      </c>
      <c r="I21" s="14" t="s">
        <v>29</v>
      </c>
    </row>
    <row r="22" spans="4:9" ht="15.75" x14ac:dyDescent="0.25">
      <c r="D22" s="26" t="s">
        <v>30</v>
      </c>
      <c r="E22" s="25">
        <v>0</v>
      </c>
      <c r="F22" s="25">
        <v>0</v>
      </c>
      <c r="G22" s="25">
        <v>0</v>
      </c>
      <c r="H22" s="25">
        <v>0</v>
      </c>
      <c r="I22" s="14" t="s">
        <v>31</v>
      </c>
    </row>
    <row r="23" spans="4:9" ht="15.75" x14ac:dyDescent="0.25">
      <c r="D23" s="12" t="s">
        <v>32</v>
      </c>
      <c r="E23" s="25">
        <v>19631124</v>
      </c>
      <c r="F23" s="25">
        <v>17003056</v>
      </c>
      <c r="G23" s="25">
        <v>20204846</v>
      </c>
      <c r="H23" s="25">
        <v>17440212</v>
      </c>
      <c r="I23" s="14" t="s">
        <v>33</v>
      </c>
    </row>
    <row r="24" spans="4:9" ht="15.75" x14ac:dyDescent="0.25">
      <c r="D24" s="12" t="s">
        <v>34</v>
      </c>
      <c r="E24" s="25">
        <v>1821105</v>
      </c>
      <c r="F24" s="25">
        <v>2365391</v>
      </c>
      <c r="G24" s="25">
        <v>26672497</v>
      </c>
      <c r="H24" s="25">
        <v>27617920</v>
      </c>
      <c r="I24" s="14" t="s">
        <v>35</v>
      </c>
    </row>
    <row r="25" spans="4:9" ht="15.75" x14ac:dyDescent="0.25">
      <c r="D25" s="12" t="s">
        <v>36</v>
      </c>
      <c r="E25" s="25">
        <v>708147</v>
      </c>
      <c r="F25" s="25">
        <v>878247</v>
      </c>
      <c r="G25" s="25">
        <v>878247</v>
      </c>
      <c r="H25" s="25">
        <v>1256219</v>
      </c>
      <c r="I25" s="14" t="s">
        <v>37</v>
      </c>
    </row>
    <row r="26" spans="4:9" ht="15.75" x14ac:dyDescent="0.25">
      <c r="D26" s="12" t="s">
        <v>38</v>
      </c>
      <c r="E26" s="25">
        <v>0</v>
      </c>
      <c r="F26" s="25">
        <v>0</v>
      </c>
      <c r="G26" s="25">
        <v>945423</v>
      </c>
      <c r="H26" s="25">
        <v>945423</v>
      </c>
      <c r="I26" s="14" t="s">
        <v>39</v>
      </c>
    </row>
    <row r="27" spans="4:9" ht="15.75" x14ac:dyDescent="0.25">
      <c r="D27" s="12" t="s">
        <v>40</v>
      </c>
      <c r="E27" s="25">
        <v>0</v>
      </c>
      <c r="F27" s="25">
        <v>0</v>
      </c>
      <c r="G27" s="25">
        <v>68340</v>
      </c>
      <c r="H27" s="25">
        <v>0</v>
      </c>
      <c r="I27" s="14" t="s">
        <v>41</v>
      </c>
    </row>
    <row r="28" spans="4:9" ht="15.75" x14ac:dyDescent="0.25">
      <c r="D28" s="12" t="s">
        <v>42</v>
      </c>
      <c r="E28" s="25">
        <v>708147</v>
      </c>
      <c r="F28" s="25">
        <v>878247</v>
      </c>
      <c r="G28" s="25">
        <v>1892010</v>
      </c>
      <c r="H28" s="25">
        <v>2201642</v>
      </c>
      <c r="I28" s="14" t="s">
        <v>43</v>
      </c>
    </row>
    <row r="29" spans="4:9" ht="15.75" x14ac:dyDescent="0.25">
      <c r="D29" s="12" t="s">
        <v>44</v>
      </c>
      <c r="E29" s="25">
        <v>39655095</v>
      </c>
      <c r="F29" s="25">
        <v>39741567</v>
      </c>
      <c r="G29" s="25">
        <v>11555844</v>
      </c>
      <c r="H29" s="25">
        <v>10369814</v>
      </c>
      <c r="I29" s="14" t="s">
        <v>45</v>
      </c>
    </row>
    <row r="30" spans="4:9" ht="15.75" x14ac:dyDescent="0.25">
      <c r="D30" s="27" t="s">
        <v>46</v>
      </c>
      <c r="E30" s="28">
        <v>61815471</v>
      </c>
      <c r="F30" s="28">
        <v>59988261</v>
      </c>
      <c r="G30" s="28">
        <v>60325197</v>
      </c>
      <c r="H30" s="28">
        <v>57629588</v>
      </c>
      <c r="I30" s="29" t="s">
        <v>47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48</v>
      </c>
      <c r="E33" s="33"/>
      <c r="F33" s="33"/>
      <c r="G33" s="33"/>
      <c r="H33" s="33"/>
      <c r="I33" s="34" t="s">
        <v>49</v>
      </c>
    </row>
    <row r="34" spans="4:9" ht="18.75" x14ac:dyDescent="0.25">
      <c r="D34" s="6" t="s">
        <v>50</v>
      </c>
      <c r="E34" s="33"/>
      <c r="F34" s="33"/>
      <c r="G34" s="33"/>
      <c r="H34" s="33"/>
      <c r="I34" s="8" t="s">
        <v>51</v>
      </c>
    </row>
    <row r="35" spans="4:9" ht="15.75" x14ac:dyDescent="0.25">
      <c r="D35" s="9" t="s">
        <v>52</v>
      </c>
      <c r="E35" s="24">
        <v>2463968</v>
      </c>
      <c r="F35" s="24">
        <v>5086021</v>
      </c>
      <c r="G35" s="24">
        <v>6512197</v>
      </c>
      <c r="H35" s="24">
        <v>4161685</v>
      </c>
      <c r="I35" s="11" t="s">
        <v>53</v>
      </c>
    </row>
    <row r="36" spans="4:9" ht="15.75" x14ac:dyDescent="0.25">
      <c r="D36" s="12" t="s">
        <v>54</v>
      </c>
      <c r="E36" s="25">
        <v>3451959</v>
      </c>
      <c r="F36" s="25">
        <v>3281019</v>
      </c>
      <c r="G36" s="25">
        <v>4082846</v>
      </c>
      <c r="H36" s="25">
        <v>2168959</v>
      </c>
      <c r="I36" s="14" t="s">
        <v>55</v>
      </c>
    </row>
    <row r="37" spans="4:9" ht="15.75" x14ac:dyDescent="0.25">
      <c r="D37" s="12" t="s">
        <v>56</v>
      </c>
      <c r="E37" s="25">
        <v>2806898</v>
      </c>
      <c r="F37" s="25">
        <v>2071826</v>
      </c>
      <c r="G37" s="25">
        <v>3251398</v>
      </c>
      <c r="H37" s="25">
        <v>2586895</v>
      </c>
      <c r="I37" s="14" t="s">
        <v>57</v>
      </c>
    </row>
    <row r="38" spans="4:9" ht="15.75" x14ac:dyDescent="0.25">
      <c r="D38" s="12" t="s">
        <v>58</v>
      </c>
      <c r="E38" s="25">
        <v>0</v>
      </c>
      <c r="F38" s="25">
        <v>0</v>
      </c>
      <c r="G38" s="25">
        <v>0</v>
      </c>
      <c r="H38" s="25">
        <v>0</v>
      </c>
      <c r="I38" s="14" t="s">
        <v>59</v>
      </c>
    </row>
    <row r="39" spans="4:9" ht="15.75" x14ac:dyDescent="0.25">
      <c r="D39" s="12" t="s">
        <v>60</v>
      </c>
      <c r="E39" s="25">
        <v>13141542</v>
      </c>
      <c r="F39" s="25">
        <v>13169199</v>
      </c>
      <c r="G39" s="25">
        <v>14891197</v>
      </c>
      <c r="H39" s="25">
        <v>9975925</v>
      </c>
      <c r="I39" s="14" t="s">
        <v>61</v>
      </c>
    </row>
    <row r="40" spans="4:9" ht="15.75" x14ac:dyDescent="0.25">
      <c r="D40" s="12" t="s">
        <v>62</v>
      </c>
      <c r="E40" s="25">
        <v>2333011</v>
      </c>
      <c r="F40" s="25">
        <v>1346724</v>
      </c>
      <c r="G40" s="25">
        <v>0</v>
      </c>
      <c r="H40" s="25">
        <v>0</v>
      </c>
      <c r="I40" s="14" t="s">
        <v>63</v>
      </c>
    </row>
    <row r="41" spans="4:9" ht="15.75" x14ac:dyDescent="0.25">
      <c r="D41" s="12" t="s">
        <v>64</v>
      </c>
      <c r="E41" s="25">
        <v>0</v>
      </c>
      <c r="F41" s="25">
        <v>0</v>
      </c>
      <c r="G41" s="25">
        <v>0</v>
      </c>
      <c r="H41" s="25">
        <v>0</v>
      </c>
      <c r="I41" s="14" t="s">
        <v>65</v>
      </c>
    </row>
    <row r="42" spans="4:9" ht="15.75" x14ac:dyDescent="0.25">
      <c r="D42" s="12" t="s">
        <v>66</v>
      </c>
      <c r="E42" s="25">
        <v>1932847</v>
      </c>
      <c r="F42" s="25">
        <v>1910316</v>
      </c>
      <c r="G42" s="25">
        <v>807645</v>
      </c>
      <c r="H42" s="25">
        <v>760219</v>
      </c>
      <c r="I42" s="14" t="s">
        <v>67</v>
      </c>
    </row>
    <row r="43" spans="4:9" ht="15.75" x14ac:dyDescent="0.25">
      <c r="D43" s="35" t="s">
        <v>68</v>
      </c>
      <c r="E43" s="28">
        <v>17407400</v>
      </c>
      <c r="F43" s="28">
        <v>16426239</v>
      </c>
      <c r="G43" s="28">
        <v>15698842</v>
      </c>
      <c r="H43" s="28">
        <v>10736144</v>
      </c>
      <c r="I43" s="36" t="s">
        <v>69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6" t="s">
        <v>70</v>
      </c>
      <c r="E45" s="33"/>
      <c r="F45" s="33"/>
      <c r="G45" s="33"/>
      <c r="H45" s="33"/>
      <c r="I45" s="8" t="s">
        <v>71</v>
      </c>
    </row>
    <row r="46" spans="4:9" ht="15.75" x14ac:dyDescent="0.25">
      <c r="D46" s="9" t="s">
        <v>72</v>
      </c>
      <c r="E46" s="24">
        <v>39690000</v>
      </c>
      <c r="F46" s="24">
        <v>39690000</v>
      </c>
      <c r="G46" s="24">
        <v>39690000</v>
      </c>
      <c r="H46" s="24">
        <v>39690000</v>
      </c>
      <c r="I46" s="11" t="s">
        <v>73</v>
      </c>
    </row>
    <row r="47" spans="4:9" ht="15.75" x14ac:dyDescent="0.25">
      <c r="D47" s="12" t="s">
        <v>74</v>
      </c>
      <c r="E47" s="25">
        <v>39690000</v>
      </c>
      <c r="F47" s="25">
        <v>39690000</v>
      </c>
      <c r="G47" s="25">
        <v>39690000</v>
      </c>
      <c r="H47" s="25">
        <v>39690000</v>
      </c>
      <c r="I47" s="14" t="s">
        <v>75</v>
      </c>
    </row>
    <row r="48" spans="4:9" ht="15.75" x14ac:dyDescent="0.25">
      <c r="D48" s="12" t="s">
        <v>76</v>
      </c>
      <c r="E48" s="25">
        <v>39690000</v>
      </c>
      <c r="F48" s="25">
        <v>39690000</v>
      </c>
      <c r="G48" s="25">
        <v>39690000</v>
      </c>
      <c r="H48" s="25">
        <v>39690000</v>
      </c>
      <c r="I48" s="14" t="s">
        <v>77</v>
      </c>
    </row>
    <row r="49" spans="4:9" ht="15.75" x14ac:dyDescent="0.25">
      <c r="D49" s="12" t="s">
        <v>78</v>
      </c>
      <c r="E49" s="25">
        <v>1434997</v>
      </c>
      <c r="F49" s="25">
        <v>1327644</v>
      </c>
      <c r="G49" s="25">
        <v>1262850</v>
      </c>
      <c r="H49" s="25">
        <v>1169386</v>
      </c>
      <c r="I49" s="14" t="s">
        <v>79</v>
      </c>
    </row>
    <row r="50" spans="4:9" ht="15.75" x14ac:dyDescent="0.25">
      <c r="D50" s="12" t="s">
        <v>80</v>
      </c>
      <c r="E50" s="25">
        <v>0</v>
      </c>
      <c r="F50" s="25">
        <v>0</v>
      </c>
      <c r="G50" s="25">
        <v>0</v>
      </c>
      <c r="H50" s="25">
        <v>0</v>
      </c>
      <c r="I50" s="14" t="s">
        <v>81</v>
      </c>
    </row>
    <row r="51" spans="4:9" ht="15.75" x14ac:dyDescent="0.25">
      <c r="D51" s="12" t="s">
        <v>82</v>
      </c>
      <c r="E51" s="25">
        <v>-5799</v>
      </c>
      <c r="F51" s="25">
        <v>-118717</v>
      </c>
      <c r="G51" s="25">
        <v>0</v>
      </c>
      <c r="H51" s="25">
        <v>0</v>
      </c>
      <c r="I51" s="14" t="s">
        <v>83</v>
      </c>
    </row>
    <row r="52" spans="4:9" ht="15.75" x14ac:dyDescent="0.25">
      <c r="D52" s="12" t="s">
        <v>202</v>
      </c>
      <c r="E52" s="25">
        <v>0</v>
      </c>
      <c r="F52" s="25">
        <v>0</v>
      </c>
      <c r="G52" s="25">
        <v>0</v>
      </c>
      <c r="H52" s="25"/>
      <c r="I52" s="14" t="s">
        <v>203</v>
      </c>
    </row>
    <row r="53" spans="4:9" ht="15.75" x14ac:dyDescent="0.25">
      <c r="D53" s="12" t="s">
        <v>84</v>
      </c>
      <c r="E53" s="25">
        <v>0</v>
      </c>
      <c r="F53" s="25">
        <v>0</v>
      </c>
      <c r="G53" s="25">
        <v>0</v>
      </c>
      <c r="H53" s="25">
        <v>0</v>
      </c>
      <c r="I53" s="14" t="s">
        <v>85</v>
      </c>
    </row>
    <row r="54" spans="4:9" ht="15.75" x14ac:dyDescent="0.25">
      <c r="D54" s="12" t="s">
        <v>86</v>
      </c>
      <c r="E54" s="25">
        <v>0</v>
      </c>
      <c r="F54" s="25">
        <v>0</v>
      </c>
      <c r="G54" s="25">
        <v>0</v>
      </c>
      <c r="H54" s="25">
        <v>0</v>
      </c>
      <c r="I54" s="14" t="s">
        <v>87</v>
      </c>
    </row>
    <row r="55" spans="4:9" ht="15.75" x14ac:dyDescent="0.25">
      <c r="D55" s="12" t="s">
        <v>88</v>
      </c>
      <c r="E55" s="25">
        <v>51491</v>
      </c>
      <c r="F55" s="25">
        <v>51491</v>
      </c>
      <c r="G55" s="25">
        <v>28094</v>
      </c>
      <c r="H55" s="25">
        <v>0</v>
      </c>
      <c r="I55" s="14" t="s">
        <v>89</v>
      </c>
    </row>
    <row r="56" spans="4:9" ht="15.75" x14ac:dyDescent="0.25">
      <c r="D56" s="12" t="s">
        <v>196</v>
      </c>
      <c r="E56" s="25">
        <v>0</v>
      </c>
      <c r="F56" s="25">
        <v>0</v>
      </c>
      <c r="G56" s="25">
        <v>0</v>
      </c>
      <c r="H56" s="25">
        <v>1984500</v>
      </c>
      <c r="I56" s="14" t="s">
        <v>194</v>
      </c>
    </row>
    <row r="57" spans="4:9" ht="15.75" x14ac:dyDescent="0.25">
      <c r="D57" s="12" t="s">
        <v>197</v>
      </c>
      <c r="E57" s="25">
        <v>0</v>
      </c>
      <c r="F57" s="25">
        <v>0</v>
      </c>
      <c r="G57" s="25">
        <v>0</v>
      </c>
      <c r="H57" s="25">
        <v>0</v>
      </c>
      <c r="I57" s="14" t="s">
        <v>195</v>
      </c>
    </row>
    <row r="58" spans="4:9" ht="15.75" x14ac:dyDescent="0.25">
      <c r="D58" s="12" t="s">
        <v>90</v>
      </c>
      <c r="E58" s="25">
        <v>0</v>
      </c>
      <c r="F58" s="25">
        <v>0</v>
      </c>
      <c r="G58" s="25">
        <v>-12387</v>
      </c>
      <c r="H58" s="25">
        <v>-692973</v>
      </c>
      <c r="I58" s="14" t="s">
        <v>91</v>
      </c>
    </row>
    <row r="59" spans="4:9" ht="15.75" x14ac:dyDescent="0.25">
      <c r="D59" s="12" t="s">
        <v>92</v>
      </c>
      <c r="E59" s="25">
        <v>3055611</v>
      </c>
      <c r="F59" s="25">
        <v>2452173</v>
      </c>
      <c r="G59" s="25">
        <v>3320487</v>
      </c>
      <c r="H59" s="25">
        <v>4372676</v>
      </c>
      <c r="I59" s="14" t="s">
        <v>93</v>
      </c>
    </row>
    <row r="60" spans="4:9" ht="15.75" x14ac:dyDescent="0.25">
      <c r="D60" s="12" t="s">
        <v>94</v>
      </c>
      <c r="E60" s="25">
        <v>44123318</v>
      </c>
      <c r="F60" s="25">
        <v>43299609</v>
      </c>
      <c r="G60" s="25">
        <v>44232856</v>
      </c>
      <c r="H60" s="25">
        <v>46523589</v>
      </c>
      <c r="I60" s="14" t="s">
        <v>95</v>
      </c>
    </row>
    <row r="61" spans="4:9" ht="15.75" x14ac:dyDescent="0.25">
      <c r="D61" s="40" t="s">
        <v>199</v>
      </c>
      <c r="E61" s="25">
        <v>284753</v>
      </c>
      <c r="F61" s="25">
        <v>262413</v>
      </c>
      <c r="G61" s="25">
        <v>393499</v>
      </c>
      <c r="H61" s="25">
        <v>369855</v>
      </c>
      <c r="I61" s="41" t="s">
        <v>198</v>
      </c>
    </row>
    <row r="62" spans="4:9" ht="15.75" x14ac:dyDescent="0.25">
      <c r="D62" s="16" t="s">
        <v>96</v>
      </c>
      <c r="E62" s="28">
        <v>61815471</v>
      </c>
      <c r="F62" s="28">
        <v>59988261</v>
      </c>
      <c r="G62" s="28">
        <v>60325197</v>
      </c>
      <c r="H62" s="28">
        <v>57629588</v>
      </c>
      <c r="I62" s="17" t="s">
        <v>97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6" t="s">
        <v>98</v>
      </c>
      <c r="E65" s="33"/>
      <c r="F65" s="33"/>
      <c r="G65" s="33"/>
      <c r="H65" s="33"/>
      <c r="I65" s="8" t="s">
        <v>99</v>
      </c>
    </row>
    <row r="66" spans="4:9" ht="15.75" x14ac:dyDescent="0.25">
      <c r="D66" s="9" t="s">
        <v>100</v>
      </c>
      <c r="E66" s="24">
        <v>24026439</v>
      </c>
      <c r="F66" s="24">
        <v>25393737</v>
      </c>
      <c r="G66" s="24">
        <v>22906524</v>
      </c>
      <c r="H66" s="24">
        <v>21405629</v>
      </c>
      <c r="I66" s="11" t="s">
        <v>101</v>
      </c>
    </row>
    <row r="67" spans="4:9" ht="15.75" x14ac:dyDescent="0.25">
      <c r="D67" s="12" t="s">
        <v>102</v>
      </c>
      <c r="E67" s="25">
        <v>17630013</v>
      </c>
      <c r="F67" s="25">
        <v>19248134</v>
      </c>
      <c r="G67" s="25">
        <v>14071280</v>
      </c>
      <c r="H67" s="25">
        <v>12402740</v>
      </c>
      <c r="I67" s="14" t="s">
        <v>103</v>
      </c>
    </row>
    <row r="68" spans="4:9" ht="15.75" x14ac:dyDescent="0.25">
      <c r="D68" s="12" t="s">
        <v>104</v>
      </c>
      <c r="E68" s="25">
        <v>6396426</v>
      </c>
      <c r="F68" s="25">
        <v>6145603</v>
      </c>
      <c r="G68" s="25">
        <v>8835244</v>
      </c>
      <c r="H68" s="25">
        <v>9002889</v>
      </c>
      <c r="I68" s="14" t="s">
        <v>105</v>
      </c>
    </row>
    <row r="69" spans="4:9" ht="15.75" x14ac:dyDescent="0.25">
      <c r="D69" s="12" t="s">
        <v>106</v>
      </c>
      <c r="E69" s="25">
        <v>4801066</v>
      </c>
      <c r="F69" s="25">
        <v>5103932</v>
      </c>
      <c r="G69" s="25">
        <v>8192168</v>
      </c>
      <c r="H69" s="25">
        <v>7512323</v>
      </c>
      <c r="I69" s="14" t="s">
        <v>107</v>
      </c>
    </row>
    <row r="70" spans="4:9" ht="15.75" x14ac:dyDescent="0.25">
      <c r="D70" s="12" t="s">
        <v>108</v>
      </c>
      <c r="E70" s="25">
        <v>0</v>
      </c>
      <c r="F70" s="25">
        <v>0</v>
      </c>
      <c r="G70" s="25">
        <v>678594</v>
      </c>
      <c r="H70" s="25">
        <v>536630</v>
      </c>
      <c r="I70" s="14" t="s">
        <v>109</v>
      </c>
    </row>
    <row r="71" spans="4:9" ht="15.75" x14ac:dyDescent="0.25">
      <c r="D71" s="12" t="s">
        <v>110</v>
      </c>
      <c r="E71" s="25">
        <v>551993</v>
      </c>
      <c r="F71" s="25">
        <v>399578</v>
      </c>
      <c r="G71" s="25">
        <v>491183</v>
      </c>
      <c r="H71" s="25">
        <v>458543</v>
      </c>
      <c r="I71" s="14" t="s">
        <v>111</v>
      </c>
    </row>
    <row r="72" spans="4:9" ht="15.75" x14ac:dyDescent="0.25">
      <c r="D72" s="12" t="s">
        <v>112</v>
      </c>
      <c r="E72" s="25">
        <v>0</v>
      </c>
      <c r="F72" s="25">
        <v>0</v>
      </c>
      <c r="G72" s="25">
        <v>27670</v>
      </c>
      <c r="H72" s="25">
        <v>17162</v>
      </c>
      <c r="I72" s="14" t="s">
        <v>113</v>
      </c>
    </row>
    <row r="73" spans="4:9" ht="15.75" x14ac:dyDescent="0.25">
      <c r="D73" s="12" t="s">
        <v>114</v>
      </c>
      <c r="E73" s="25">
        <v>1595360</v>
      </c>
      <c r="F73" s="25">
        <v>1041671</v>
      </c>
      <c r="G73" s="25">
        <v>-63188</v>
      </c>
      <c r="H73" s="25">
        <v>936774</v>
      </c>
      <c r="I73" s="14" t="s">
        <v>115</v>
      </c>
    </row>
    <row r="74" spans="4:9" ht="15.75" x14ac:dyDescent="0.25">
      <c r="D74" s="12" t="s">
        <v>116</v>
      </c>
      <c r="E74" s="25">
        <v>131174</v>
      </c>
      <c r="F74" s="25">
        <v>258955</v>
      </c>
      <c r="G74" s="25">
        <v>1881791</v>
      </c>
      <c r="H74" s="25">
        <v>1792300</v>
      </c>
      <c r="I74" s="14" t="s">
        <v>117</v>
      </c>
    </row>
    <row r="75" spans="4:9" ht="15.75" x14ac:dyDescent="0.25">
      <c r="D75" s="12" t="s">
        <v>118</v>
      </c>
      <c r="E75" s="25">
        <v>0</v>
      </c>
      <c r="F75" s="25">
        <v>0</v>
      </c>
      <c r="G75" s="25">
        <v>0</v>
      </c>
      <c r="H75" s="25">
        <v>0</v>
      </c>
      <c r="I75" s="14" t="s">
        <v>119</v>
      </c>
    </row>
    <row r="76" spans="4:9" ht="15.75" x14ac:dyDescent="0.25">
      <c r="D76" s="12" t="s">
        <v>120</v>
      </c>
      <c r="E76" s="25">
        <v>1726534</v>
      </c>
      <c r="F76" s="25">
        <v>1300626</v>
      </c>
      <c r="G76" s="25">
        <v>1818603</v>
      </c>
      <c r="H76" s="25">
        <v>2729074</v>
      </c>
      <c r="I76" s="14" t="s">
        <v>121</v>
      </c>
    </row>
    <row r="77" spans="4:9" ht="15.75" x14ac:dyDescent="0.25">
      <c r="D77" s="12" t="s">
        <v>122</v>
      </c>
      <c r="E77" s="25">
        <v>653003</v>
      </c>
      <c r="F77" s="25">
        <v>481936</v>
      </c>
      <c r="G77" s="25">
        <v>550702</v>
      </c>
      <c r="H77" s="25">
        <v>481046</v>
      </c>
      <c r="I77" s="14" t="s">
        <v>123</v>
      </c>
    </row>
    <row r="78" spans="4:9" ht="15.75" x14ac:dyDescent="0.25">
      <c r="D78" s="12" t="s">
        <v>124</v>
      </c>
      <c r="E78" s="25">
        <v>1073531</v>
      </c>
      <c r="F78" s="25">
        <v>818690</v>
      </c>
      <c r="G78" s="25">
        <v>1267901</v>
      </c>
      <c r="H78" s="25">
        <v>2248028</v>
      </c>
      <c r="I78" s="42" t="s">
        <v>125</v>
      </c>
    </row>
    <row r="79" spans="4:9" ht="15.75" x14ac:dyDescent="0.25">
      <c r="D79" s="12" t="s">
        <v>126</v>
      </c>
      <c r="E79" s="25">
        <v>340400</v>
      </c>
      <c r="F79" s="25">
        <v>175742</v>
      </c>
      <c r="G79" s="25">
        <v>209178</v>
      </c>
      <c r="H79" s="25">
        <v>193329</v>
      </c>
      <c r="I79" s="42" t="s">
        <v>127</v>
      </c>
    </row>
    <row r="80" spans="4:9" ht="15.75" x14ac:dyDescent="0.25">
      <c r="D80" s="12" t="s">
        <v>128</v>
      </c>
      <c r="E80" s="25">
        <v>0</v>
      </c>
      <c r="F80" s="25">
        <v>0</v>
      </c>
      <c r="G80" s="25">
        <v>0</v>
      </c>
      <c r="H80" s="25">
        <v>0</v>
      </c>
      <c r="I80" s="42" t="s">
        <v>129</v>
      </c>
    </row>
    <row r="81" spans="4:9" ht="15.75" x14ac:dyDescent="0.25">
      <c r="D81" s="12" t="s">
        <v>130</v>
      </c>
      <c r="E81" s="25">
        <v>0</v>
      </c>
      <c r="F81" s="25">
        <v>0</v>
      </c>
      <c r="G81" s="25">
        <v>0</v>
      </c>
      <c r="H81" s="25">
        <v>0</v>
      </c>
      <c r="I81" s="42" t="s">
        <v>131</v>
      </c>
    </row>
    <row r="82" spans="4:9" ht="15.75" x14ac:dyDescent="0.25">
      <c r="D82" s="12" t="s">
        <v>132</v>
      </c>
      <c r="E82" s="25">
        <v>0</v>
      </c>
      <c r="F82" s="25">
        <v>0</v>
      </c>
      <c r="G82" s="25">
        <v>0</v>
      </c>
      <c r="H82" s="25">
        <v>0</v>
      </c>
      <c r="I82" s="42" t="s">
        <v>133</v>
      </c>
    </row>
    <row r="83" spans="4:9" ht="15.75" x14ac:dyDescent="0.25">
      <c r="D83" s="12" t="s">
        <v>134</v>
      </c>
      <c r="E83" s="25">
        <v>733131</v>
      </c>
      <c r="F83" s="25">
        <v>642948</v>
      </c>
      <c r="G83" s="25">
        <v>1058723</v>
      </c>
      <c r="H83" s="25">
        <v>2054699</v>
      </c>
      <c r="I83" s="42" t="s">
        <v>135</v>
      </c>
    </row>
    <row r="84" spans="4:9" ht="15.75" x14ac:dyDescent="0.25">
      <c r="D84" s="40" t="s">
        <v>199</v>
      </c>
      <c r="E84" s="25">
        <v>22340</v>
      </c>
      <c r="F84" s="25">
        <v>134776</v>
      </c>
      <c r="G84" s="25">
        <v>153095</v>
      </c>
      <c r="H84" s="25">
        <v>409725</v>
      </c>
      <c r="I84" s="41" t="s">
        <v>198</v>
      </c>
    </row>
    <row r="85" spans="4:9" ht="15.75" x14ac:dyDescent="0.25">
      <c r="D85" s="16" t="s">
        <v>136</v>
      </c>
      <c r="E85" s="28">
        <v>710791</v>
      </c>
      <c r="F85" s="28">
        <v>508172</v>
      </c>
      <c r="G85" s="28">
        <v>905628</v>
      </c>
      <c r="H85" s="28">
        <v>1644974</v>
      </c>
      <c r="I85" s="43" t="s">
        <v>137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6" t="s">
        <v>138</v>
      </c>
      <c r="E88" s="44"/>
      <c r="F88" s="44"/>
      <c r="G88" s="44"/>
      <c r="H88" s="44"/>
      <c r="I88" s="8" t="s">
        <v>139</v>
      </c>
    </row>
    <row r="89" spans="4:9" ht="15.75" x14ac:dyDescent="0.25">
      <c r="D89" s="9" t="s">
        <v>140</v>
      </c>
      <c r="E89" s="24">
        <v>2155233</v>
      </c>
      <c r="F89" s="24">
        <v>1857252</v>
      </c>
      <c r="G89" s="24">
        <v>1928656</v>
      </c>
      <c r="H89" s="24">
        <v>2423409</v>
      </c>
      <c r="I89" s="11" t="s">
        <v>141</v>
      </c>
    </row>
    <row r="90" spans="4:9" ht="15.75" x14ac:dyDescent="0.25">
      <c r="D90" s="12" t="s">
        <v>142</v>
      </c>
      <c r="E90" s="25">
        <v>-671698</v>
      </c>
      <c r="F90" s="25">
        <v>2532305</v>
      </c>
      <c r="G90" s="25">
        <v>829473</v>
      </c>
      <c r="H90" s="25">
        <v>3668487</v>
      </c>
      <c r="I90" s="14" t="s">
        <v>143</v>
      </c>
    </row>
    <row r="91" spans="4:9" ht="15.75" x14ac:dyDescent="0.25">
      <c r="D91" s="12" t="s">
        <v>144</v>
      </c>
      <c r="E91" s="25">
        <v>-265236</v>
      </c>
      <c r="F91" s="25">
        <v>-471534</v>
      </c>
      <c r="G91" s="25">
        <v>-351609</v>
      </c>
      <c r="H91" s="25">
        <v>-587726</v>
      </c>
      <c r="I91" s="14" t="s">
        <v>145</v>
      </c>
    </row>
    <row r="92" spans="4:9" ht="15.75" x14ac:dyDescent="0.25">
      <c r="D92" s="12" t="s">
        <v>146</v>
      </c>
      <c r="E92" s="25">
        <v>673365</v>
      </c>
      <c r="F92" s="25">
        <v>-1656460</v>
      </c>
      <c r="G92" s="25">
        <v>-549268</v>
      </c>
      <c r="H92" s="25">
        <v>-3575514</v>
      </c>
      <c r="I92" s="14" t="s">
        <v>147</v>
      </c>
    </row>
    <row r="93" spans="4:9" ht="15.75" x14ac:dyDescent="0.25">
      <c r="D93" s="60" t="s">
        <v>200</v>
      </c>
      <c r="E93" s="61">
        <v>112918</v>
      </c>
      <c r="F93" s="61">
        <v>-106330</v>
      </c>
      <c r="G93" s="61">
        <v>0</v>
      </c>
      <c r="H93" s="61">
        <v>0</v>
      </c>
      <c r="I93" s="62" t="s">
        <v>201</v>
      </c>
    </row>
    <row r="94" spans="4:9" ht="15.75" x14ac:dyDescent="0.25">
      <c r="D94" s="27" t="s">
        <v>148</v>
      </c>
      <c r="E94" s="28">
        <v>2004582</v>
      </c>
      <c r="F94" s="28">
        <v>2261563</v>
      </c>
      <c r="G94" s="28">
        <v>1857252</v>
      </c>
      <c r="H94" s="28">
        <v>1928656</v>
      </c>
      <c r="I94" s="29" t="s">
        <v>149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5">
      <c r="D98" s="9" t="s">
        <v>152</v>
      </c>
      <c r="E98" s="10">
        <f>+E8*100/E10</f>
        <v>5.4919904257999494</v>
      </c>
      <c r="F98" s="10">
        <f>+F8*100/F10</f>
        <v>8.765560594608214</v>
      </c>
      <c r="G98" s="10">
        <f>+G8*100/G10</f>
        <v>16.909274376417233</v>
      </c>
      <c r="H98" s="10">
        <f>+H8*100/H10</f>
        <v>24.332942806752332</v>
      </c>
      <c r="I98" s="11" t="s">
        <v>153</v>
      </c>
    </row>
    <row r="99" spans="1:15" ht="15.75" x14ac:dyDescent="0.25">
      <c r="D99" s="12" t="s">
        <v>154</v>
      </c>
      <c r="E99" s="13">
        <f>+E85/E10</f>
        <v>1.7908566389518772E-2</v>
      </c>
      <c r="F99" s="13">
        <f>+F85/F10</f>
        <v>1.280352733686067E-2</v>
      </c>
      <c r="G99" s="13">
        <f>+G85/G10</f>
        <v>2.281753590325019E-2</v>
      </c>
      <c r="H99" s="13">
        <f>+H85/H10</f>
        <v>4.1445553036029224E-2</v>
      </c>
      <c r="I99" s="14" t="s">
        <v>155</v>
      </c>
    </row>
    <row r="100" spans="1:15" ht="15.75" x14ac:dyDescent="0.2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0.05</v>
      </c>
      <c r="I100" s="14" t="s">
        <v>157</v>
      </c>
    </row>
    <row r="101" spans="1:15" ht="15.75" x14ac:dyDescent="0.25">
      <c r="D101" s="12" t="s">
        <v>158</v>
      </c>
      <c r="E101" s="13">
        <f>+E60/E10</f>
        <v>1.111698614260519</v>
      </c>
      <c r="F101" s="13">
        <f>+F60/F10</f>
        <v>1.0909450491307635</v>
      </c>
      <c r="G101" s="13">
        <f>+G60/G10</f>
        <v>1.1144584530108339</v>
      </c>
      <c r="H101" s="13">
        <f>+H60/H10</f>
        <v>1.172174074074074</v>
      </c>
      <c r="I101" s="14" t="s">
        <v>159</v>
      </c>
    </row>
    <row r="102" spans="1:15" ht="15.75" x14ac:dyDescent="0.25">
      <c r="D102" s="12" t="s">
        <v>160</v>
      </c>
      <c r="E102" s="13">
        <f>+E11/E85</f>
        <v>18.426935625240048</v>
      </c>
      <c r="F102" s="13">
        <f>+F11/F85</f>
        <v>27.336216871452972</v>
      </c>
      <c r="G102" s="13">
        <f>+G11/G85</f>
        <v>17.968636128741604</v>
      </c>
      <c r="H102" s="13">
        <f>+H11/H85</f>
        <v>11.098898827580253</v>
      </c>
      <c r="I102" s="14" t="s">
        <v>161</v>
      </c>
    </row>
    <row r="103" spans="1:15" ht="15.75" x14ac:dyDescent="0.2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10.869565217391305</v>
      </c>
      <c r="I103" s="14" t="s">
        <v>163</v>
      </c>
    </row>
    <row r="104" spans="1:15" ht="15.75" x14ac:dyDescent="0.2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120.64020464761145</v>
      </c>
      <c r="I104" s="14" t="s">
        <v>165</v>
      </c>
    </row>
    <row r="105" spans="1:15" ht="15.75" x14ac:dyDescent="0.25">
      <c r="D105" s="16" t="s">
        <v>166</v>
      </c>
      <c r="E105" s="45">
        <f>+E11/E60</f>
        <v>0.2968430433994107</v>
      </c>
      <c r="F105" s="45">
        <f>+F11/F60</f>
        <v>0.32082275846878894</v>
      </c>
      <c r="G105" s="45">
        <f>+G11/G60</f>
        <v>0.36789168666838967</v>
      </c>
      <c r="H105" s="45">
        <f>+H11/H60</f>
        <v>0.39243318050978399</v>
      </c>
      <c r="I105" s="17" t="s">
        <v>167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168</v>
      </c>
      <c r="E107" s="50">
        <f>+E68*100/E66</f>
        <v>26.622447046772098</v>
      </c>
      <c r="F107" s="50">
        <f>+F68*100/F66</f>
        <v>24.201254821218317</v>
      </c>
      <c r="G107" s="50">
        <f>+G68*100/G66</f>
        <v>38.570863043209876</v>
      </c>
      <c r="H107" s="50">
        <f>+H68*100/H66</f>
        <v>42.058511805469486</v>
      </c>
      <c r="I107" s="11" t="s">
        <v>169</v>
      </c>
    </row>
    <row r="108" spans="1:15" ht="15.75" x14ac:dyDescent="0.25">
      <c r="D108" s="12" t="s">
        <v>170</v>
      </c>
      <c r="E108" s="51">
        <f>+E76*100/E66</f>
        <v>7.1859754164984668</v>
      </c>
      <c r="F108" s="51">
        <f>+F76*100/F66</f>
        <v>5.1218377192770008</v>
      </c>
      <c r="G108" s="51">
        <f>+G76*100/G66</f>
        <v>7.9392360010624046</v>
      </c>
      <c r="H108" s="51">
        <f>+H76*100/H66</f>
        <v>12.749328692933995</v>
      </c>
      <c r="I108" s="14" t="s">
        <v>171</v>
      </c>
    </row>
    <row r="109" spans="1:15" ht="15.75" x14ac:dyDescent="0.25">
      <c r="D109" s="12" t="s">
        <v>172</v>
      </c>
      <c r="E109" s="51">
        <f>+E83*100/E66</f>
        <v>3.0513510553936021</v>
      </c>
      <c r="F109" s="51">
        <f>+F83*100/F66</f>
        <v>2.5319156451844798</v>
      </c>
      <c r="G109" s="51">
        <f>+G83*100/G66</f>
        <v>4.6219277966399446</v>
      </c>
      <c r="H109" s="51">
        <f>+H83*100/H66</f>
        <v>9.5988723340014914</v>
      </c>
      <c r="I109" s="14" t="s">
        <v>173</v>
      </c>
    </row>
    <row r="110" spans="1:15" ht="15.75" x14ac:dyDescent="0.25">
      <c r="A110" s="4"/>
      <c r="B110" s="4"/>
      <c r="C110" s="4"/>
      <c r="D110" s="12" t="s">
        <v>174</v>
      </c>
      <c r="E110" s="51">
        <f>E83*100/E30</f>
        <v>1.1859992136919899</v>
      </c>
      <c r="F110" s="51">
        <f t="shared" ref="F110:H110" si="0">F83*100/F30</f>
        <v>1.0717896956539548</v>
      </c>
      <c r="G110" s="51">
        <f t="shared" si="0"/>
        <v>1.7550261791934141</v>
      </c>
      <c r="H110" s="51">
        <f t="shared" si="0"/>
        <v>3.5653543107058132</v>
      </c>
      <c r="I110" s="14" t="s">
        <v>175</v>
      </c>
    </row>
    <row r="111" spans="1:15" ht="15.75" x14ac:dyDescent="0.25">
      <c r="A111" s="4"/>
      <c r="B111" s="4"/>
      <c r="C111" s="4"/>
      <c r="D111" s="16" t="s">
        <v>176</v>
      </c>
      <c r="E111" s="52">
        <f>+E85*100/E60</f>
        <v>1.6109191969651966</v>
      </c>
      <c r="F111" s="52">
        <f t="shared" ref="F111:H111" si="1">+F85*100/F60</f>
        <v>1.1736179880977677</v>
      </c>
      <c r="G111" s="52">
        <f t="shared" si="1"/>
        <v>2.0474101875764026</v>
      </c>
      <c r="H111" s="52">
        <f t="shared" si="1"/>
        <v>3.5357848251991051</v>
      </c>
      <c r="I111" s="17" t="s">
        <v>177</v>
      </c>
      <c r="J111" s="53"/>
      <c r="K111" s="53"/>
      <c r="L111" s="53"/>
      <c r="M111" s="53"/>
      <c r="N111" s="53"/>
      <c r="O111" s="53"/>
    </row>
    <row r="112" spans="1:15" ht="15.75" x14ac:dyDescent="0.2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4"/>
      <c r="B113" s="4"/>
      <c r="C113" s="4"/>
      <c r="D113" s="9" t="s">
        <v>178</v>
      </c>
      <c r="E113" s="10">
        <f>+E43*100/E30</f>
        <v>28.160264280765571</v>
      </c>
      <c r="F113" s="10">
        <f>+F43*100/F30</f>
        <v>27.382422370936872</v>
      </c>
      <c r="G113" s="10">
        <f>+G43*100/G30</f>
        <v>26.023689570379688</v>
      </c>
      <c r="H113" s="10">
        <f>+H43*100/H30</f>
        <v>18.6295692414112</v>
      </c>
      <c r="I113" s="11" t="s">
        <v>179</v>
      </c>
      <c r="J113" s="53"/>
      <c r="K113" s="53"/>
      <c r="L113" s="53"/>
      <c r="M113" s="53"/>
      <c r="N113" s="53"/>
      <c r="O113" s="53"/>
    </row>
    <row r="114" spans="1:15" ht="15.75" x14ac:dyDescent="0.25">
      <c r="A114" s="4"/>
      <c r="B114" s="4"/>
      <c r="C114" s="4"/>
      <c r="D114" s="12" t="s">
        <v>180</v>
      </c>
      <c r="E114" s="13">
        <f>+E60*100/E30</f>
        <v>71.379085666110996</v>
      </c>
      <c r="F114" s="13">
        <f>+F60*100/F30</f>
        <v>72.180137043812621</v>
      </c>
      <c r="G114" s="13">
        <f>+G60*100/G30</f>
        <v>73.324014176033273</v>
      </c>
      <c r="H114" s="13">
        <f>+H60*100/H30</f>
        <v>80.728651053344336</v>
      </c>
      <c r="I114" s="14" t="s">
        <v>181</v>
      </c>
      <c r="J114" s="53"/>
      <c r="K114" s="53"/>
      <c r="L114" s="53"/>
      <c r="M114" s="53"/>
      <c r="N114" s="53"/>
      <c r="O114" s="53"/>
    </row>
    <row r="115" spans="1:15" ht="15.75" x14ac:dyDescent="0.25">
      <c r="A115" s="4"/>
      <c r="B115" s="4"/>
      <c r="C115" s="4"/>
      <c r="D115" s="16" t="s">
        <v>182</v>
      </c>
      <c r="E115" s="45" t="s">
        <v>204</v>
      </c>
      <c r="F115" s="45" t="s">
        <v>204</v>
      </c>
      <c r="G115" s="45" t="s">
        <v>204</v>
      </c>
      <c r="H115" s="45" t="s">
        <v>204</v>
      </c>
      <c r="I115" s="17" t="s">
        <v>183</v>
      </c>
      <c r="J115" s="53"/>
      <c r="K115" s="53"/>
      <c r="L115" s="53"/>
      <c r="M115" s="53"/>
      <c r="N115" s="53"/>
      <c r="O115" s="53"/>
    </row>
    <row r="116" spans="1:15" ht="15.75" x14ac:dyDescent="0.2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4"/>
      <c r="B117" s="4"/>
      <c r="C117" s="4"/>
      <c r="D117" s="9" t="s">
        <v>184</v>
      </c>
      <c r="E117" s="10">
        <f>+E66/E30</f>
        <v>0.38868002801434609</v>
      </c>
      <c r="F117" s="10">
        <f>+F66/F30</f>
        <v>0.423311770947986</v>
      </c>
      <c r="G117" s="10">
        <f>+G66/G30</f>
        <v>0.37971735094375242</v>
      </c>
      <c r="H117" s="10">
        <f>+H66/H30</f>
        <v>0.37143470468676609</v>
      </c>
      <c r="I117" s="11" t="s">
        <v>185</v>
      </c>
      <c r="J117" s="53"/>
      <c r="K117" s="53"/>
      <c r="L117" s="53"/>
      <c r="M117" s="53"/>
      <c r="N117" s="53"/>
      <c r="O117" s="53"/>
    </row>
    <row r="118" spans="1:15" ht="15.75" x14ac:dyDescent="0.25">
      <c r="A118" s="4"/>
      <c r="B118" s="4"/>
      <c r="C118" s="4"/>
      <c r="D118" s="12" t="s">
        <v>186</v>
      </c>
      <c r="E118" s="13">
        <f>+E66/E28</f>
        <v>33.928603806836719</v>
      </c>
      <c r="F118" s="13">
        <f>+F66/F28</f>
        <v>28.91411755462871</v>
      </c>
      <c r="G118" s="13">
        <f>+G66/G28</f>
        <v>12.10697829292657</v>
      </c>
      <c r="H118" s="13">
        <f>+H66/H28</f>
        <v>9.72257478736325</v>
      </c>
      <c r="I118" s="14" t="s">
        <v>187</v>
      </c>
      <c r="J118" s="53"/>
      <c r="K118" s="53"/>
      <c r="L118" s="53"/>
      <c r="M118" s="53"/>
      <c r="N118" s="53"/>
      <c r="O118" s="53"/>
    </row>
    <row r="119" spans="1:15" ht="15.75" x14ac:dyDescent="0.25">
      <c r="A119" s="4"/>
      <c r="B119" s="4"/>
      <c r="C119" s="4"/>
      <c r="D119" s="16" t="s">
        <v>188</v>
      </c>
      <c r="E119" s="45">
        <f>+E66/E122</f>
        <v>3.7023091780025279</v>
      </c>
      <c r="F119" s="45">
        <f>+F66/F122</f>
        <v>6.6235482961414576</v>
      </c>
      <c r="G119" s="45">
        <f>+G66/G122</f>
        <v>4.3108839142367135</v>
      </c>
      <c r="H119" s="45">
        <f>+H66/H122</f>
        <v>2.8677392763702683</v>
      </c>
      <c r="I119" s="17" t="s">
        <v>189</v>
      </c>
      <c r="J119" s="53"/>
      <c r="K119" s="53"/>
      <c r="L119" s="53"/>
      <c r="M119" s="53"/>
      <c r="N119" s="53"/>
      <c r="O119" s="53"/>
    </row>
    <row r="120" spans="1:15" ht="15.75" x14ac:dyDescent="0.2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4"/>
      <c r="B121" s="4"/>
      <c r="C121" s="4"/>
      <c r="D121" s="9" t="s">
        <v>190</v>
      </c>
      <c r="E121" s="57">
        <f>+E23/E39</f>
        <v>1.4938219578798286</v>
      </c>
      <c r="F121" s="57">
        <f>+F23/F39</f>
        <v>1.2911230212255127</v>
      </c>
      <c r="G121" s="57">
        <f>+G23/G39</f>
        <v>1.3568315562543427</v>
      </c>
      <c r="H121" s="57">
        <f>+H23/H39</f>
        <v>1.7482300638787882</v>
      </c>
      <c r="I121" s="11" t="s">
        <v>191</v>
      </c>
      <c r="J121" s="53"/>
      <c r="K121" s="53"/>
      <c r="L121" s="53"/>
      <c r="M121" s="53"/>
      <c r="N121" s="53"/>
      <c r="O121" s="53"/>
    </row>
    <row r="122" spans="1:15" ht="15.75" x14ac:dyDescent="0.25">
      <c r="A122" s="4"/>
      <c r="B122" s="4"/>
      <c r="C122" s="4"/>
      <c r="D122" s="16" t="s">
        <v>192</v>
      </c>
      <c r="E122" s="28">
        <f>+E23-E39</f>
        <v>6489582</v>
      </c>
      <c r="F122" s="28">
        <f>+F23-F39</f>
        <v>3833857</v>
      </c>
      <c r="G122" s="28">
        <f>+G23-G39</f>
        <v>5313649</v>
      </c>
      <c r="H122" s="28">
        <f>+H23-H39</f>
        <v>7464287</v>
      </c>
      <c r="I122" s="17" t="s">
        <v>193</v>
      </c>
      <c r="J122" s="53"/>
      <c r="K122" s="53"/>
      <c r="L122" s="53"/>
      <c r="M122" s="53"/>
      <c r="N122" s="53"/>
      <c r="O122" s="53"/>
    </row>
    <row r="123" spans="1:15" ht="15.75" x14ac:dyDescent="0.2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2021-09-14T11:25:24Z</dcterms:modified>
</cp:coreProperties>
</file>